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A\"/>
    </mc:Choice>
  </mc:AlternateContent>
  <xr:revisionPtr revIDLastSave="0" documentId="13_ncr:1_{DE042B9F-0534-45C4-B66C-57BAEAC683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  <sheet name="Luminarias" sheetId="10" r:id="rId2"/>
  </sheets>
  <definedNames>
    <definedName name="_xlnm.Print_Area" localSheetId="0">Presupuesto!$A$1:$G$32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0" l="1"/>
  <c r="I5" i="10"/>
  <c r="A22" i="9" l="1"/>
  <c r="A23" i="9" s="1"/>
  <c r="A24" i="9" s="1"/>
  <c r="A25" i="9" s="1"/>
  <c r="A26" i="9" s="1"/>
  <c r="I12" i="10"/>
  <c r="I11" i="10"/>
  <c r="I10" i="10"/>
  <c r="I8" i="10"/>
  <c r="I7" i="10"/>
  <c r="I6" i="10"/>
  <c r="I4" i="10"/>
  <c r="I3" i="10"/>
  <c r="A28" i="9" l="1"/>
  <c r="A30" i="9"/>
  <c r="A12" i="9" l="1"/>
  <c r="A13" i="9" s="1"/>
  <c r="A14" i="9" s="1"/>
  <c r="A15" i="9" s="1"/>
  <c r="A16" i="9" s="1"/>
  <c r="A17" i="9" s="1"/>
  <c r="A18" i="9" s="1"/>
  <c r="A19" i="9" s="1"/>
  <c r="A20" i="9" s="1"/>
  <c r="A31" i="9"/>
  <c r="A32" i="9" s="1"/>
  <c r="A9" i="9"/>
  <c r="A10" i="9" s="1"/>
  <c r="A4" i="9"/>
  <c r="A5" i="9" s="1"/>
  <c r="A6" i="9" s="1"/>
  <c r="A7" i="9" s="1"/>
</calcChain>
</file>

<file path=xl/sharedStrings.xml><?xml version="1.0" encoding="utf-8"?>
<sst xmlns="http://schemas.openxmlformats.org/spreadsheetml/2006/main" count="55" uniqueCount="55">
  <si>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</si>
  <si>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</si>
  <si>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</si>
  <si>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</si>
  <si>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</si>
  <si>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</si>
  <si>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</si>
  <si>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</si>
  <si>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</si>
  <si>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</si>
  <si>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</si>
  <si>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</si>
  <si>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</si>
  <si>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</si>
  <si>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</si>
  <si>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</si>
  <si>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</si>
  <si>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PINTURA / terminaciones</t>
  </si>
  <si>
    <t>Retiro de instalaciones obsoletas: conductores y accesorios</t>
  </si>
  <si>
    <t>Retiro de instalaciones obsoletas: luminarias</t>
  </si>
  <si>
    <t>INSTALACIÓN ELÉCTRICA</t>
  </si>
  <si>
    <t>Revisión y chequeo de circuitos existentes</t>
  </si>
  <si>
    <t>Canalizaciones nuevas</t>
  </si>
  <si>
    <t>L260</t>
  </si>
  <si>
    <t>L250</t>
  </si>
  <si>
    <t>L251</t>
  </si>
  <si>
    <t>L404</t>
  </si>
  <si>
    <t>L405</t>
  </si>
  <si>
    <t>L-Exi-202: Suministro de insumos y Acondicionamiento Gral. s/MCP</t>
  </si>
  <si>
    <t>L-Exi-201: suministro de insumos y Acondicionamiento Gral. s/MCP</t>
  </si>
  <si>
    <t>L260: Suministro e Instalación</t>
  </si>
  <si>
    <t>L250: Suministro e Instalación</t>
  </si>
  <si>
    <t>L251: Suministro e Instalación</t>
  </si>
  <si>
    <t>L404: Suministro e Instalación</t>
  </si>
  <si>
    <t>L405: Suministro e Instalación</t>
  </si>
  <si>
    <t>L257: Suministro e Instalación</t>
  </si>
  <si>
    <t>L264: Suministro e Instalación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</si>
  <si>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 2 - Montevideo                                                                                                                                                                                                                                                        Obra: Acondicionamiento Iluminación Eléctrica  -   Fecha:   JULIO 2026</t>
    </r>
    <r>
      <rPr>
        <b/>
        <sz val="14"/>
        <rFont val="Arial"/>
        <family val="2"/>
      </rPr>
      <t xml:space="preserve">                        </t>
    </r>
  </si>
  <si>
    <t>L558: Suministro e Instalación</t>
  </si>
  <si>
    <t>Canalización subterránea, registros, cableados y terminaciones</t>
  </si>
  <si>
    <t>Pintura en cielorraso s/MCP</t>
  </si>
  <si>
    <t>Columnas de hierro yprotecciones: suministro e instalación s/MCP</t>
  </si>
  <si>
    <t>Corrección de energía reactiva y balanceo de fases s/MCP</t>
  </si>
  <si>
    <t>PSS</t>
  </si>
  <si>
    <t>PB</t>
  </si>
  <si>
    <t>P1</t>
  </si>
  <si>
    <t>P2</t>
  </si>
  <si>
    <t>P3</t>
  </si>
  <si>
    <t>P4</t>
  </si>
  <si>
    <t>L257</t>
  </si>
  <si>
    <t>L264</t>
  </si>
  <si>
    <t>L558</t>
  </si>
  <si>
    <t>Lexi-201</t>
  </si>
  <si>
    <t>Lexi-202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</si>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</sst>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3" applyNumberFormat="0" applyAlignment="0" applyProtection="0"/>
    <xf numFmtId="0" fontId="11" fillId="22" borderId="14" applyNumberFormat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3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7" applyNumberFormat="0" applyFont="0" applyAlignment="0" applyProtection="0"/>
    <xf numFmtId="9" fontId="2" fillId="0" borderId="0" applyFont="0" applyFill="0" applyBorder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1" applyNumberFormat="0" applyFill="0" applyAlignment="0" applyProtection="0"/>
  </cellStyleXfs>
  <cellXfs count="53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indent="1"/>
    </xf>
    <xf numFmtId="0" fontId="25" fillId="33" borderId="3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4" fontId="24" fillId="0" borderId="7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6" fillId="34" borderId="4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4" fontId="24" fillId="0" borderId="9" xfId="0" applyNumberFormat="1" applyFont="1" applyBorder="1" applyAlignment="1">
      <alignment horizontal="right" vertical="center" indent="1"/>
    </xf>
    <xf numFmtId="0" fontId="24" fillId="0" borderId="23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4" fontId="24" fillId="0" borderId="11" xfId="0" applyNumberFormat="1" applyFont="1" applyBorder="1" applyAlignment="1">
      <alignment horizontal="right" vertical="center" indent="1"/>
    </xf>
    <xf numFmtId="4" fontId="26" fillId="33" borderId="3" xfId="0" applyNumberFormat="1" applyFont="1" applyFill="1" applyBorder="1" applyAlignment="1">
      <alignment horizontal="right" vertical="center" indent="1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left" vertical="center"/>
    </xf>
    <xf numFmtId="0" fontId="24" fillId="0" borderId="25" xfId="0" applyFont="1" applyBorder="1" applyAlignment="1">
      <alignment horizontal="center" vertical="center"/>
    </xf>
    <xf numFmtId="4" fontId="24" fillId="0" borderId="25" xfId="0" applyNumberFormat="1" applyFont="1" applyBorder="1" applyAlignment="1">
      <alignment horizontal="right" vertical="center" indent="1"/>
    </xf>
    <xf numFmtId="2" fontId="24" fillId="0" borderId="22" xfId="0" applyNumberFormat="1" applyFont="1" applyBorder="1" applyAlignment="1">
      <alignment horizontal="center" vertical="center"/>
    </xf>
    <xf numFmtId="2" fontId="24" fillId="0" borderId="23" xfId="0" applyNumberFormat="1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4" fontId="24" fillId="0" borderId="27" xfId="0" applyNumberFormat="1" applyFont="1" applyBorder="1" applyAlignment="1">
      <alignment horizontal="right" vertical="center" indent="1"/>
    </xf>
    <xf numFmtId="3" fontId="25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0" fillId="0" borderId="1" xfId="0" applyBorder="1"/>
    <xf numFmtId="0" fontId="23" fillId="0" borderId="1" xfId="0" applyFont="1" applyBorder="1"/>
    <xf numFmtId="4" fontId="24" fillId="0" borderId="0" xfId="0" applyNumberFormat="1" applyFont="1" applyAlignment="1">
      <alignment horizontal="right" vertical="center"/>
    </xf>
    <xf numFmtId="4" fontId="25" fillId="33" borderId="28" xfId="0" applyNumberFormat="1" applyFont="1" applyFill="1" applyBorder="1" applyAlignment="1">
      <alignment horizontal="right" vertical="center" indent="1"/>
    </xf>
    <xf numFmtId="4" fontId="24" fillId="0" borderId="8" xfId="0" applyNumberFormat="1" applyFont="1" applyBorder="1" applyAlignment="1">
      <alignment horizontal="right" vertical="center" indent="1"/>
    </xf>
    <xf numFmtId="4" fontId="24" fillId="0" borderId="26" xfId="0" applyNumberFormat="1" applyFont="1" applyBorder="1" applyAlignment="1">
      <alignment horizontal="right" vertical="center" indent="1"/>
    </xf>
    <xf numFmtId="4" fontId="24" fillId="0" borderId="29" xfId="0" applyNumberFormat="1" applyFont="1" applyBorder="1" applyAlignment="1">
      <alignment horizontal="right" vertical="center" indent="1"/>
    </xf>
    <xf numFmtId="4" fontId="24" fillId="0" borderId="30" xfId="0" applyNumberFormat="1" applyFont="1" applyBorder="1" applyAlignment="1">
      <alignment horizontal="right" vertical="center" indent="1"/>
    </xf>
    <xf numFmtId="4" fontId="24" fillId="0" borderId="31" xfId="0" applyNumberFormat="1" applyFont="1" applyBorder="1" applyAlignment="1">
      <alignment horizontal="right" vertical="center" indent="1"/>
    </xf>
    <xf numFmtId="0" fontId="4" fillId="35" borderId="10" xfId="0" applyFont="1" applyFill="1" applyBorder="1" applyAlignment="1">
      <alignment horizontal="center" vertical="center" wrapText="1"/>
    </xf>
    <xf numFmtId="0" fontId="4" fillId="35" borderId="12" xfId="0" applyFont="1" applyFill="1" applyBorder="1" applyAlignment="1">
      <alignment horizontal="center"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32"/>
  <sheetViews>
    <sheetView showGridLines="0" tabSelected="1" view="pageBreakPreview" topLeftCell="B1" zoomScaleNormal="100" zoomScaleSheetLayoutView="100" workbookViewId="0">
      <selection activeCell="H2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9" ht="62.25" customHeight="1" thickBot="1" x14ac:dyDescent="0.3">
      <c r="A1" s="51" t="s">
        <v>37</v>
      </c>
      <c r="B1" s="52"/>
      <c r="C1" s="52"/>
      <c r="D1" s="52"/>
      <c r="E1" s="52"/>
      <c r="F1" s="52"/>
      <c r="G1" s="52"/>
    </row>
    <row r="2" spans="1:9" ht="57" customHeight="1" thickBot="1" x14ac:dyDescent="0.3">
      <c r="A2" s="15" t="s">
        <v>0</v>
      </c>
      <c r="B2" s="16" t="s">
        <v>1</v>
      </c>
      <c r="C2" s="17" t="s">
        <v>2</v>
      </c>
      <c r="D2" s="17" t="s">
        <v>3</v>
      </c>
      <c r="E2" s="17" t="s">
        <v>9</v>
      </c>
      <c r="F2" s="18" t="s">
        <v>10</v>
      </c>
      <c r="G2" s="19" t="s">
        <v>11</v>
      </c>
    </row>
    <row r="3" spans="1:9" s="14" customFormat="1" ht="15.75" thickBot="1" x14ac:dyDescent="0.3">
      <c r="A3" s="1">
        <v>1</v>
      </c>
      <c r="B3" s="2" t="s">
        <v>4</v>
      </c>
      <c r="C3" s="2"/>
      <c r="D3" s="2"/>
      <c r="E3" s="3"/>
      <c r="F3" s="3"/>
      <c r="G3" s="45"/>
      <c r="I3" s="40"/>
    </row>
    <row r="4" spans="1:9" x14ac:dyDescent="0.25">
      <c r="A4" s="5">
        <f>A3+0.1</f>
        <v>1.1000000000000001</v>
      </c>
      <c r="B4" s="11" t="s">
        <v>12</v>
      </c>
      <c r="C4" s="6"/>
      <c r="D4" s="6"/>
      <c r="E4" s="7"/>
      <c r="F4" s="7"/>
      <c r="G4" s="46"/>
      <c r="I4" s="41"/>
    </row>
    <row r="5" spans="1:9" x14ac:dyDescent="0.25">
      <c r="A5" s="5">
        <f t="shared" ref="A5:A32" si="0">A4+0.1</f>
        <v>1.2000000000000002</v>
      </c>
      <c r="B5" s="11" t="s">
        <v>6</v>
      </c>
      <c r="C5" s="6"/>
      <c r="D5" s="6"/>
      <c r="E5" s="7"/>
      <c r="F5" s="7"/>
      <c r="G5" s="46"/>
      <c r="I5" s="41"/>
    </row>
    <row r="6" spans="1:9" x14ac:dyDescent="0.25">
      <c r="A6" s="5">
        <f t="shared" si="0"/>
        <v>1.3000000000000003</v>
      </c>
      <c r="B6" s="11" t="s">
        <v>13</v>
      </c>
      <c r="C6" s="6"/>
      <c r="D6" s="6"/>
      <c r="E6" s="7"/>
      <c r="F6" s="7"/>
      <c r="G6" s="46"/>
      <c r="I6" s="41"/>
    </row>
    <row r="7" spans="1:9" ht="15.75" thickBot="1" x14ac:dyDescent="0.3">
      <c r="A7" s="5">
        <f t="shared" si="0"/>
        <v>1.4000000000000004</v>
      </c>
      <c r="B7" s="11" t="s">
        <v>5</v>
      </c>
      <c r="C7" s="6"/>
      <c r="D7" s="6"/>
      <c r="E7" s="7"/>
      <c r="F7" s="7"/>
      <c r="G7" s="46"/>
      <c r="I7" s="41"/>
    </row>
    <row r="8" spans="1:9" ht="15.75" thickBot="1" x14ac:dyDescent="0.3">
      <c r="A8" s="1">
        <v>2</v>
      </c>
      <c r="B8" s="2" t="s">
        <v>7</v>
      </c>
      <c r="C8" s="8"/>
      <c r="D8" s="8"/>
      <c r="E8" s="31"/>
      <c r="F8" s="3"/>
      <c r="G8" s="45"/>
      <c r="I8" s="41"/>
    </row>
    <row r="9" spans="1:9" x14ac:dyDescent="0.25">
      <c r="A9" s="27">
        <f>A8+0.1</f>
        <v>2.1</v>
      </c>
      <c r="B9" s="28" t="s">
        <v>18</v>
      </c>
      <c r="C9" s="29"/>
      <c r="D9" s="29"/>
      <c r="E9" s="30"/>
      <c r="F9" s="13"/>
      <c r="G9" s="47"/>
      <c r="I9" s="41"/>
    </row>
    <row r="10" spans="1:9" ht="15.75" thickBot="1" x14ac:dyDescent="0.3">
      <c r="A10" s="32">
        <f>A9+0.1</f>
        <v>2.2000000000000002</v>
      </c>
      <c r="B10" s="33" t="s">
        <v>19</v>
      </c>
      <c r="C10" s="34"/>
      <c r="D10" s="34"/>
      <c r="E10" s="35"/>
      <c r="F10" s="35"/>
      <c r="G10" s="48"/>
      <c r="I10" s="41"/>
    </row>
    <row r="11" spans="1:9" ht="15.75" thickBot="1" x14ac:dyDescent="0.3">
      <c r="A11" s="1">
        <v>3</v>
      </c>
      <c r="B11" s="2" t="s">
        <v>20</v>
      </c>
      <c r="C11" s="8"/>
      <c r="D11" s="8"/>
      <c r="E11" s="31"/>
      <c r="F11" s="3"/>
      <c r="G11" s="45"/>
      <c r="I11" s="41"/>
    </row>
    <row r="12" spans="1:9" x14ac:dyDescent="0.25">
      <c r="A12" s="21">
        <f t="shared" ref="A12:A20" si="1">A11+0.1</f>
        <v>3.1</v>
      </c>
      <c r="B12" s="22" t="s">
        <v>21</v>
      </c>
      <c r="C12" s="9"/>
      <c r="D12" s="9"/>
      <c r="E12" s="10"/>
      <c r="F12" s="10"/>
      <c r="G12" s="10"/>
      <c r="I12" s="41"/>
    </row>
    <row r="13" spans="1:9" x14ac:dyDescent="0.25">
      <c r="A13" s="21">
        <f t="shared" si="1"/>
        <v>3.2</v>
      </c>
      <c r="B13" s="11" t="s">
        <v>22</v>
      </c>
      <c r="C13" s="6"/>
      <c r="D13" s="6"/>
      <c r="E13" s="7"/>
      <c r="F13" s="7"/>
      <c r="G13" s="7"/>
      <c r="I13" s="41"/>
    </row>
    <row r="14" spans="1:9" x14ac:dyDescent="0.25">
      <c r="A14" s="21">
        <f t="shared" si="1"/>
        <v>3.3000000000000003</v>
      </c>
      <c r="B14" s="11" t="s">
        <v>29</v>
      </c>
      <c r="C14" s="24"/>
      <c r="D14" s="6"/>
      <c r="E14" s="26"/>
      <c r="F14" s="7"/>
      <c r="G14" s="7"/>
      <c r="I14" s="41"/>
    </row>
    <row r="15" spans="1:9" x14ac:dyDescent="0.25">
      <c r="A15" s="21">
        <f t="shared" si="1"/>
        <v>3.4000000000000004</v>
      </c>
      <c r="B15" s="11" t="s">
        <v>28</v>
      </c>
      <c r="C15" s="24"/>
      <c r="D15" s="6"/>
      <c r="E15" s="26"/>
      <c r="F15" s="7"/>
      <c r="G15" s="7"/>
      <c r="I15" s="41"/>
    </row>
    <row r="16" spans="1:9" x14ac:dyDescent="0.25">
      <c r="A16" s="21">
        <f t="shared" si="1"/>
        <v>3.5000000000000004</v>
      </c>
      <c r="B16" s="11" t="s">
        <v>31</v>
      </c>
      <c r="C16" s="24"/>
      <c r="D16" s="6"/>
      <c r="E16" s="26"/>
      <c r="F16" s="7"/>
      <c r="G16" s="7"/>
      <c r="I16" s="41"/>
    </row>
    <row r="17" spans="1:9" x14ac:dyDescent="0.25">
      <c r="A17" s="21">
        <f t="shared" si="1"/>
        <v>3.6000000000000005</v>
      </c>
      <c r="B17" s="11" t="s">
        <v>32</v>
      </c>
      <c r="C17" s="24"/>
      <c r="D17" s="6"/>
      <c r="E17" s="26"/>
      <c r="F17" s="7"/>
      <c r="G17" s="7"/>
      <c r="I17" s="41"/>
    </row>
    <row r="18" spans="1:9" x14ac:dyDescent="0.25">
      <c r="A18" s="21">
        <f t="shared" si="1"/>
        <v>3.7000000000000006</v>
      </c>
      <c r="B18" s="11" t="s">
        <v>35</v>
      </c>
      <c r="C18" s="24"/>
      <c r="D18" s="6"/>
      <c r="E18" s="26"/>
      <c r="F18" s="7"/>
      <c r="G18" s="7"/>
      <c r="I18" s="41"/>
    </row>
    <row r="19" spans="1:9" x14ac:dyDescent="0.25">
      <c r="A19" s="21">
        <f t="shared" si="1"/>
        <v>3.8000000000000007</v>
      </c>
      <c r="B19" s="11" t="s">
        <v>30</v>
      </c>
      <c r="C19" s="24"/>
      <c r="D19" s="6"/>
      <c r="E19" s="26"/>
      <c r="F19" s="7"/>
      <c r="G19" s="7"/>
      <c r="I19" s="41"/>
    </row>
    <row r="20" spans="1:9" x14ac:dyDescent="0.25">
      <c r="A20" s="21">
        <f t="shared" si="1"/>
        <v>3.9000000000000008</v>
      </c>
      <c r="B20" s="11" t="s">
        <v>36</v>
      </c>
      <c r="C20" s="24"/>
      <c r="D20" s="6"/>
      <c r="E20" s="26"/>
      <c r="F20" s="7"/>
      <c r="G20" s="7"/>
      <c r="I20" s="41"/>
    </row>
    <row r="21" spans="1:9" x14ac:dyDescent="0.25">
      <c r="A21" s="36">
        <v>3.1</v>
      </c>
      <c r="B21" s="11" t="s">
        <v>33</v>
      </c>
      <c r="C21" s="24"/>
      <c r="D21" s="6"/>
      <c r="E21" s="26"/>
      <c r="F21" s="7"/>
      <c r="G21" s="7"/>
      <c r="I21" s="41"/>
    </row>
    <row r="22" spans="1:9" x14ac:dyDescent="0.25">
      <c r="A22" s="36">
        <f t="shared" ref="A22:A23" si="2">A21+0.01</f>
        <v>3.11</v>
      </c>
      <c r="B22" s="11" t="s">
        <v>34</v>
      </c>
      <c r="C22" s="24"/>
      <c r="D22" s="6"/>
      <c r="E22" s="26"/>
      <c r="F22" s="7"/>
      <c r="G22" s="7"/>
      <c r="I22" s="41"/>
    </row>
    <row r="23" spans="1:9" x14ac:dyDescent="0.25">
      <c r="A23" s="36">
        <f t="shared" si="2"/>
        <v>3.1199999999999997</v>
      </c>
      <c r="B23" s="11" t="s">
        <v>38</v>
      </c>
      <c r="C23" s="24"/>
      <c r="D23" s="6"/>
      <c r="E23" s="26"/>
      <c r="F23" s="7"/>
      <c r="G23" s="7"/>
      <c r="I23" s="41"/>
    </row>
    <row r="24" spans="1:9" x14ac:dyDescent="0.25">
      <c r="A24" s="36">
        <f>A23+0.01</f>
        <v>3.1299999999999994</v>
      </c>
      <c r="B24" s="11" t="s">
        <v>41</v>
      </c>
      <c r="C24" s="24"/>
      <c r="D24" s="6"/>
      <c r="E24" s="26"/>
      <c r="F24" s="7"/>
      <c r="G24" s="7"/>
      <c r="I24" s="41"/>
    </row>
    <row r="25" spans="1:9" x14ac:dyDescent="0.25">
      <c r="A25" s="36">
        <f>A24+0.01</f>
        <v>3.1399999999999992</v>
      </c>
      <c r="B25" s="11" t="s">
        <v>39</v>
      </c>
      <c r="C25" s="24"/>
      <c r="D25" s="6"/>
      <c r="E25" s="26"/>
      <c r="F25" s="7"/>
      <c r="G25" s="7"/>
      <c r="I25" s="41"/>
    </row>
    <row r="26" spans="1:9" ht="15.75" thickBot="1" x14ac:dyDescent="0.3">
      <c r="A26" s="37">
        <f>A25+0.01</f>
        <v>3.149999999999999</v>
      </c>
      <c r="B26" s="28" t="s">
        <v>42</v>
      </c>
      <c r="C26" s="38"/>
      <c r="D26" s="29"/>
      <c r="E26" s="39"/>
      <c r="F26" s="30"/>
      <c r="G26" s="47"/>
      <c r="I26" s="41"/>
    </row>
    <row r="27" spans="1:9" ht="15.75" thickBot="1" x14ac:dyDescent="0.3">
      <c r="A27" s="1">
        <v>4</v>
      </c>
      <c r="B27" s="2" t="s">
        <v>17</v>
      </c>
      <c r="C27" s="8"/>
      <c r="D27" s="8"/>
      <c r="E27" s="31"/>
      <c r="F27" s="3"/>
      <c r="G27" s="45"/>
      <c r="I27" s="41"/>
    </row>
    <row r="28" spans="1:9" ht="15.75" thickBot="1" x14ac:dyDescent="0.3">
      <c r="A28" s="21">
        <f t="shared" ref="A28" si="3">A27+0.1</f>
        <v>4.0999999999999996</v>
      </c>
      <c r="B28" s="22" t="s">
        <v>40</v>
      </c>
      <c r="C28" s="9"/>
      <c r="D28" s="9"/>
      <c r="E28" s="10"/>
      <c r="F28" s="10"/>
      <c r="G28" s="10"/>
      <c r="I28" s="41"/>
    </row>
    <row r="29" spans="1:9" ht="15.75" thickBot="1" x14ac:dyDescent="0.3">
      <c r="A29" s="20">
        <v>5</v>
      </c>
      <c r="B29" s="25" t="s">
        <v>8</v>
      </c>
      <c r="C29" s="8"/>
      <c r="D29" s="8"/>
      <c r="E29" s="31"/>
      <c r="F29" s="3"/>
      <c r="G29" s="45"/>
      <c r="I29" s="41"/>
    </row>
    <row r="30" spans="1:9" x14ac:dyDescent="0.25">
      <c r="A30" s="5">
        <f t="shared" si="0"/>
        <v>5.0999999999999996</v>
      </c>
      <c r="B30" s="22" t="s">
        <v>16</v>
      </c>
      <c r="C30" s="9"/>
      <c r="D30" s="9"/>
      <c r="E30" s="7"/>
      <c r="F30" s="7"/>
      <c r="G30" s="49"/>
      <c r="I30" s="41"/>
    </row>
    <row r="31" spans="1:9" x14ac:dyDescent="0.25">
      <c r="A31" s="5">
        <f t="shared" si="0"/>
        <v>5.1999999999999993</v>
      </c>
      <c r="B31" s="11" t="s">
        <v>14</v>
      </c>
      <c r="C31" s="6"/>
      <c r="D31" s="6"/>
      <c r="E31" s="44"/>
      <c r="F31" s="7"/>
      <c r="G31" s="46"/>
      <c r="I31" s="41"/>
    </row>
    <row r="32" spans="1:9" x14ac:dyDescent="0.25">
      <c r="A32" s="5">
        <f t="shared" si="0"/>
        <v>5.2999999999999989</v>
      </c>
      <c r="B32" s="23" t="s">
        <v>15</v>
      </c>
      <c r="C32" s="12"/>
      <c r="D32" s="12"/>
      <c r="E32" s="13"/>
      <c r="F32" s="7"/>
      <c r="G32" s="50"/>
      <c r="I32" s="41"/>
    </row>
  </sheetData>
  <mergeCells count="1">
    <mergeCell ref="A1:G1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2"/>
  <sheetViews>
    <sheetView workbookViewId="0">
      <selection activeCell="G13" sqref="G13"/>
    </sheetView>
  </sheetViews>
  <sheetFormatPr baseColWidth="10" defaultRowHeight="15" x14ac:dyDescent="0.25"/>
  <sheetData>
    <row r="2" spans="2:9" x14ac:dyDescent="0.25">
      <c r="B2" s="42"/>
      <c r="C2" s="43" t="s">
        <v>43</v>
      </c>
      <c r="D2" s="43" t="s">
        <v>44</v>
      </c>
      <c r="E2" s="43" t="s">
        <v>45</v>
      </c>
      <c r="F2" s="43" t="s">
        <v>46</v>
      </c>
      <c r="G2" s="43" t="s">
        <v>47</v>
      </c>
      <c r="H2" s="43" t="s">
        <v>48</v>
      </c>
      <c r="I2" s="43" t="s">
        <v>54</v>
      </c>
    </row>
    <row r="3" spans="2:9" x14ac:dyDescent="0.25">
      <c r="B3" s="43" t="s">
        <v>52</v>
      </c>
      <c r="C3" s="42">
        <v>0</v>
      </c>
      <c r="D3" s="42">
        <v>18</v>
      </c>
      <c r="E3" s="42">
        <v>0</v>
      </c>
      <c r="F3" s="42">
        <v>0</v>
      </c>
      <c r="G3" s="42">
        <v>0</v>
      </c>
      <c r="H3" s="42"/>
      <c r="I3" s="42">
        <f>SUM(C3:G3)</f>
        <v>18</v>
      </c>
    </row>
    <row r="4" spans="2:9" x14ac:dyDescent="0.25">
      <c r="B4" s="43" t="s">
        <v>53</v>
      </c>
      <c r="C4" s="42">
        <v>0</v>
      </c>
      <c r="D4" s="42">
        <v>2</v>
      </c>
      <c r="E4" s="42">
        <v>0</v>
      </c>
      <c r="F4" s="42">
        <v>0</v>
      </c>
      <c r="G4" s="42">
        <v>0</v>
      </c>
      <c r="H4" s="42"/>
      <c r="I4" s="42">
        <f t="shared" ref="I4:I12" si="0">SUM(C4:G4)</f>
        <v>2</v>
      </c>
    </row>
    <row r="5" spans="2:9" x14ac:dyDescent="0.25">
      <c r="B5" s="43" t="s">
        <v>24</v>
      </c>
      <c r="C5" s="42">
        <v>120</v>
      </c>
      <c r="D5" s="42">
        <v>32</v>
      </c>
      <c r="E5" s="42">
        <v>189</v>
      </c>
      <c r="F5" s="42">
        <v>60</v>
      </c>
      <c r="G5" s="42">
        <v>60</v>
      </c>
      <c r="H5" s="42">
        <v>4</v>
      </c>
      <c r="I5" s="42">
        <f>SUM(C5:H5)</f>
        <v>465</v>
      </c>
    </row>
    <row r="6" spans="2:9" x14ac:dyDescent="0.25">
      <c r="B6" s="43" t="s">
        <v>25</v>
      </c>
      <c r="C6" s="42">
        <v>37</v>
      </c>
      <c r="D6" s="42">
        <v>0</v>
      </c>
      <c r="E6" s="42">
        <v>0</v>
      </c>
      <c r="F6" s="42">
        <v>0</v>
      </c>
      <c r="G6" s="42">
        <v>0</v>
      </c>
      <c r="H6" s="42"/>
      <c r="I6" s="42">
        <f t="shared" si="0"/>
        <v>37</v>
      </c>
    </row>
    <row r="7" spans="2:9" x14ac:dyDescent="0.25">
      <c r="B7" s="43" t="s">
        <v>49</v>
      </c>
      <c r="C7" s="42">
        <v>16</v>
      </c>
      <c r="D7" s="42">
        <v>5</v>
      </c>
      <c r="E7" s="42">
        <v>6</v>
      </c>
      <c r="F7" s="42">
        <v>0</v>
      </c>
      <c r="G7" s="42">
        <v>0</v>
      </c>
      <c r="H7" s="42"/>
      <c r="I7" s="42">
        <f t="shared" si="0"/>
        <v>27</v>
      </c>
    </row>
    <row r="8" spans="2:9" x14ac:dyDescent="0.25">
      <c r="B8" s="43" t="s">
        <v>23</v>
      </c>
      <c r="C8" s="42">
        <v>2</v>
      </c>
      <c r="D8" s="42">
        <v>1</v>
      </c>
      <c r="E8" s="42">
        <v>2</v>
      </c>
      <c r="F8" s="42">
        <v>2</v>
      </c>
      <c r="G8" s="42">
        <v>1</v>
      </c>
      <c r="H8" s="42"/>
      <c r="I8" s="42">
        <f t="shared" si="0"/>
        <v>8</v>
      </c>
    </row>
    <row r="9" spans="2:9" x14ac:dyDescent="0.25">
      <c r="B9" s="43" t="s">
        <v>50</v>
      </c>
      <c r="C9" s="42">
        <v>1</v>
      </c>
      <c r="D9" s="42">
        <v>5</v>
      </c>
      <c r="E9" s="42">
        <v>3</v>
      </c>
      <c r="F9" s="42">
        <v>7</v>
      </c>
      <c r="G9" s="42">
        <v>7</v>
      </c>
      <c r="H9" s="42">
        <v>2</v>
      </c>
      <c r="I9" s="42">
        <f>SUM(C9:H9)</f>
        <v>25</v>
      </c>
    </row>
    <row r="10" spans="2:9" x14ac:dyDescent="0.25">
      <c r="B10" s="43" t="s">
        <v>26</v>
      </c>
      <c r="C10" s="42">
        <v>2</v>
      </c>
      <c r="D10" s="42">
        <v>0</v>
      </c>
      <c r="E10" s="42">
        <v>4</v>
      </c>
      <c r="F10" s="42">
        <v>0</v>
      </c>
      <c r="G10" s="42">
        <v>0</v>
      </c>
      <c r="H10" s="42"/>
      <c r="I10" s="42">
        <f t="shared" si="0"/>
        <v>6</v>
      </c>
    </row>
    <row r="11" spans="2:9" x14ac:dyDescent="0.25">
      <c r="B11" s="43" t="s">
        <v>27</v>
      </c>
      <c r="C11" s="42">
        <v>3</v>
      </c>
      <c r="D11" s="42">
        <v>21</v>
      </c>
      <c r="E11" s="42">
        <v>2</v>
      </c>
      <c r="F11" s="42">
        <v>0</v>
      </c>
      <c r="G11" s="42">
        <v>0</v>
      </c>
      <c r="H11" s="42"/>
      <c r="I11" s="42">
        <f t="shared" si="0"/>
        <v>26</v>
      </c>
    </row>
    <row r="12" spans="2:9" x14ac:dyDescent="0.25">
      <c r="B12" s="43" t="s">
        <v>51</v>
      </c>
      <c r="C12" s="42">
        <v>28</v>
      </c>
      <c r="D12" s="42">
        <v>0</v>
      </c>
      <c r="E12" s="42">
        <v>0</v>
      </c>
      <c r="F12" s="42">
        <v>0</v>
      </c>
      <c r="G12" s="42">
        <v>0</v>
      </c>
      <c r="H12" s="42"/>
      <c r="I12" s="42">
        <f t="shared" si="0"/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</vt:lpstr>
      <vt:lpstr>Luminarias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2026-07-14T12:41:15Z</cp:lastPrinted>
  <dcterms:created xsi:type="dcterms:W3CDTF">2024-09-25T17:18:04Z</dcterms:created>
  <dcterms:modified xsi:type="dcterms:W3CDTF">2026-08-27T12:37:35Z</dcterms:modified>
</cp:coreProperties>
</file>